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ndrej  Inero\Desktop\TRILJ zadnje (02.08.2018.)\"/>
    </mc:Choice>
  </mc:AlternateContent>
  <bookViews>
    <workbookView xWindow="0" yWindow="0" windowWidth="24000" windowHeight="9735"/>
  </bookViews>
  <sheets>
    <sheet name="EKI, JR i GRAĐ." sheetId="6" r:id="rId1"/>
  </sheets>
  <definedNames>
    <definedName name="_xlnm.Print_Area" localSheetId="0">'EKI, JR i GRAĐ.'!$A$1:$I$69</definedName>
    <definedName name="_xlnm.Print_Titles" localSheetId="0">'EKI, JR i GRAĐ.'!$4:$6</definedName>
  </definedNames>
  <calcPr calcId="152511"/>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<sst xmlns="http://schemas.openxmlformats.org/spreadsheetml/2006/main" count="67" uniqueCount="47">
  <si>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</si>
  <si>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</si>
  <si>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</si>
  <si>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</si>
  <si>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</si>
  <si>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</si>
  <si>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</si>
  <si>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</si>
  <si>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</si>
  <si>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</si>
  <si>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</si>
  <si>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</si>
  <si>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</si>
  <si>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</si>
  <si>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</si>
  <si>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</si>
  <si>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</si>
  <si>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</si>
  <si>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</si>
  <si>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</si>
  <si>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</si>
  <si>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</si>
  <si>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</si>
  <si>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</si>
  <si>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</si>
  <si>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</si>
  <si>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</si>
  <si>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</si>
  <si>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</si>
  <si>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</si>
  <si>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</si>
  <si>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</si>
  <si>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</si>
  <si>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</si>
  <si>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</si>
  <si>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</si>
  <si>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</si>
  <si>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</si>
  <si>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</si>
  <si>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</si>
  <si>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</si>
  <si>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</si>
  <si>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</si>
  <si>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</si>
  <si>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</si>
  <si>
    <t>Malaga LED BRP102</t>
  </si>
  <si>
    <t>Omega ORS-V1-6/3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</si>
</sst>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Comma" xfId="1" builtinId="3"/>
    <cellStyle name="Excel Built-in Normal" xfId="3"/>
    <cellStyle name="kolona A" xfId="7"/>
    <cellStyle name="Navadno_TUS_Planet popis" xfId="8"/>
    <cellStyle name="Normal" xfId="0" builtinId="0"/>
    <cellStyle name="Normal 10 2 2 2" xfId="13"/>
    <cellStyle name="Normal 2" xfId="10"/>
    <cellStyle name="Normal 2 10 2" xfId="12"/>
    <cellStyle name="Normal 26" xfId="17"/>
    <cellStyle name="Normal 57" xfId="4"/>
    <cellStyle name="Normal 57 3" xfId="18"/>
    <cellStyle name="Normalno 2" xfId="6"/>
    <cellStyle name="Normalno 3 3" xfId="14"/>
    <cellStyle name="Normalno 4" xfId="16"/>
    <cellStyle name="Postotak 2" xfId="19"/>
    <cellStyle name="Stil 1" xfId="5"/>
    <cellStyle name="Stil 1 2" xfId="11"/>
    <cellStyle name="Stil 1 3 3" xfId="15"/>
    <cellStyle name="Style 1" xfId="2"/>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view="pageBreakPreview" zoomScaleNormal="120" zoomScaleSheetLayoutView="100" workbookViewId="0">
      <selection sqref="A1:G2"/>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110</v>
      </c>
      <c r="G15" s="55">
        <f>E15*F15</f>
        <v>27500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110</v>
      </c>
      <c r="G22" s="55">
        <f>E22*F22</f>
        <v>1980</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2450</v>
      </c>
      <c r="G25" s="55">
        <f t="shared" ref="G25:G27" si="0">E25*F25</f>
        <v>2450</v>
      </c>
      <c r="H25" s="70"/>
    </row>
    <row r="26" spans="1:8">
      <c r="A26" s="19"/>
      <c r="B26" s="22"/>
      <c r="C26" s="21" t="s">
        <v>18</v>
      </c>
      <c r="D26" s="13" t="s">
        <v>6</v>
      </c>
      <c r="E26" s="14">
        <v>5</v>
      </c>
      <c r="F26" s="52">
        <v>3850</v>
      </c>
      <c r="G26" s="55">
        <f t="shared" si="0"/>
        <v>19250</v>
      </c>
      <c r="H26" s="69"/>
    </row>
    <row r="27" spans="1:8">
      <c r="A27" s="19"/>
      <c r="B27" s="22"/>
      <c r="C27" s="21" t="s">
        <v>19</v>
      </c>
      <c r="D27" s="13" t="s">
        <v>6</v>
      </c>
      <c r="E27" s="14">
        <v>1</v>
      </c>
      <c r="F27" s="52">
        <v>4600</v>
      </c>
      <c r="G27" s="55">
        <f t="shared" si="0"/>
        <v>4600</v>
      </c>
      <c r="H27" s="69"/>
    </row>
    <row r="28" spans="1:8">
      <c r="A28" s="19"/>
      <c r="B28" s="22"/>
      <c r="C28" s="43"/>
      <c r="D28" s="32"/>
      <c r="E28" s="33"/>
      <c r="F28" s="56"/>
      <c r="G28" s="57"/>
      <c r="H28" s="69"/>
    </row>
    <row r="29" spans="1:8">
      <c r="A29" s="19"/>
      <c r="B29" s="22"/>
      <c r="C29" s="42" t="s">
        <v>34</v>
      </c>
      <c r="D29" s="4"/>
      <c r="F29" s="58"/>
      <c r="G29" s="58">
        <f>SUM(G14:G27)</f>
        <v>55780</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950</v>
      </c>
      <c r="G36" s="55">
        <f>E36*F36</f>
        <v>17100</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110</v>
      </c>
      <c r="G42" s="55">
        <f>E42*F42</f>
        <v>57200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2066</v>
      </c>
      <c r="G44" s="55">
        <f>E44*F44</f>
        <v>37188</v>
      </c>
      <c r="H44" s="70" t="s">
        <v>46</v>
      </c>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350</v>
      </c>
      <c r="G46" s="55">
        <f>E46*F46</f>
        <v>1050</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350</v>
      </c>
      <c r="G48" s="55">
        <f>E48*F48</f>
        <v>1750</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450</v>
      </c>
      <c r="G50" s="55">
        <f>E50*F50</f>
        <v>900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1195</v>
      </c>
      <c r="G52" s="55">
        <f>E52*F52</f>
        <v>31070</v>
      </c>
      <c r="H52" s="69" t="s">
        <v>45</v>
      </c>
    </row>
    <row r="53" spans="1:8">
      <c r="A53" s="19"/>
      <c r="B53" s="22"/>
      <c r="C53" s="23"/>
      <c r="D53" s="4"/>
      <c r="F53" s="58"/>
      <c r="G53" s="58"/>
      <c r="H53" s="69"/>
    </row>
    <row r="54" spans="1:8">
      <c r="A54" s="19"/>
      <c r="B54" s="22"/>
      <c r="C54" s="42" t="s">
        <v>29</v>
      </c>
      <c r="D54" s="4"/>
      <c r="F54" s="58"/>
      <c r="G54" s="55">
        <f>SUM(G35:G52)</f>
        <v>146258</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8"/>
      <c r="G61" s="58"/>
      <c r="H61" s="69"/>
    </row>
    <row r="62" spans="1:8">
      <c r="A62" s="19"/>
      <c r="B62" s="22"/>
      <c r="C62" s="23" t="s">
        <v>38</v>
      </c>
      <c r="D62" s="13" t="s">
        <v>7</v>
      </c>
      <c r="E62" s="14">
        <v>175</v>
      </c>
      <c r="F62" s="52">
        <v>110</v>
      </c>
      <c r="G62" s="55">
        <f>E62*F62</f>
        <v>19250</v>
      </c>
      <c r="H62" s="69"/>
    </row>
    <row r="63" spans="1:8">
      <c r="A63" s="19"/>
      <c r="B63" s="22"/>
      <c r="C63" s="44"/>
      <c r="D63" s="4"/>
      <c r="F63" s="58"/>
      <c r="G63" s="58"/>
      <c r="H63" s="69"/>
    </row>
    <row r="64" spans="1:8">
      <c r="A64" s="19"/>
      <c r="B64" s="22"/>
      <c r="C64" s="42" t="s">
        <v>35</v>
      </c>
      <c r="D64" s="39"/>
      <c r="E64" s="14"/>
      <c r="F64" s="52"/>
      <c r="G64" s="55">
        <f>G62</f>
        <v>19250</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221288</v>
      </c>
      <c r="H67" s="71"/>
    </row>
    <row r="68" spans="1:8" s="29" customFormat="1">
      <c r="B68" s="30"/>
      <c r="C68" s="31"/>
      <c r="D68" s="32"/>
      <c r="E68" s="33"/>
      <c r="F68" s="62"/>
      <c r="G68" s="63"/>
      <c r="H68" s="71"/>
    </row>
    <row r="69" spans="1:8" ht="16.5" thickBot="1">
      <c r="A69" s="34"/>
      <c r="B69" s="34"/>
      <c r="C69" s="35" t="s">
        <v>8</v>
      </c>
      <c r="D69" s="36"/>
      <c r="E69" s="37"/>
      <c r="F69" s="64"/>
      <c r="G69" s="65"/>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scale="78"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EKI, JR i GRAĐ.</vt:lpstr>
      <vt:lpstr>'EKI, JR i GRAĐ.'!Print_Area</vt:lpstr>
      <vt:lpstr>'EKI, JR i GRAĐ.'!Print_Titles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Andrej  Inero</cp:lastModifiedBy>
  <cp:lastPrinted>2017-12-01T09:25:13Z</cp:lastPrinted>
  <dcterms:created xsi:type="dcterms:W3CDTF">2016-12-11T10:22:18Z</dcterms:created>
  <dcterms:modified xsi:type="dcterms:W3CDTF">2018-08-03T06:26:33Z</dcterms:modified>
</cp:coreProperties>
</file>